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227"/>
  <workbookPr codeName="ThisWorkbook"/>
  <mc:AlternateContent xmlns:mc="http://schemas.openxmlformats.org/markup-compatibility/2006">
    <mc:Choice Requires="x15">
      <x15ac:absPath xmlns:x15ac="http://schemas.microsoft.com/office/spreadsheetml/2010/11/ac" url="K:\US2002-Ice-Control\BIDS FINAL\2023-2024 BIDS FINAL\CT Cap COG\"/>
    </mc:Choice>
  </mc:AlternateContent>
  <xr:revisionPtr revIDLastSave="0" documentId="13_ncr:1_{68134CD0-66A1-46AA-BF63-08BE860D657C}" xr6:coauthVersionLast="47" xr6:coauthVersionMax="47" xr10:uidLastSave="{00000000-0000-0000-0000-000000000000}"/>
  <workbookProtection lockStructure="1"/>
  <bookViews>
    <workbookView xWindow="28680" yWindow="-120" windowWidth="29040" windowHeight="15720" activeTab="2" xr2:uid="{00000000-000D-0000-FFFF-FFFF00000000}"/>
  </bookViews>
  <sheets>
    <sheet name="Instructions" sheetId="1" r:id="rId1"/>
    <sheet name="Summary" sheetId="2" r:id="rId2"/>
    <sheet name="1" sheetId="3" r:id="rId3"/>
    <sheet name="Response Options (hidden)" sheetId="4" state="veryHidden" r:id="rId4"/>
  </sheets>
  <calcPr calcId="191029" forceFullCalc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8" i="3" l="1"/>
  <c r="H17" i="3"/>
  <c r="H16" i="3"/>
  <c r="H15" i="3"/>
  <c r="H14" i="3"/>
  <c r="H13" i="3"/>
  <c r="H12" i="3"/>
  <c r="H11" i="3"/>
  <c r="F18" i="3" l="1"/>
  <c r="E11" i="2" s="1"/>
  <c r="AZ12" i="2" s="1"/>
  <c r="C11" i="2"/>
  <c r="C14" i="2" s="1"/>
  <c r="E14" i="2" l="1"/>
  <c r="AV15" i="2" s="1"/>
  <c r="AM12" i="2"/>
  <c r="V12" i="2"/>
  <c r="AU12" i="2"/>
  <c r="R12" i="2"/>
  <c r="T12" i="2"/>
  <c r="AV12" i="2"/>
  <c r="AA12" i="2"/>
  <c r="AD12" i="2"/>
  <c r="AI12" i="2"/>
  <c r="AL12" i="2"/>
  <c r="I12" i="2"/>
  <c r="Z12" i="2"/>
  <c r="L12" i="2"/>
  <c r="H12" i="2"/>
  <c r="AY12" i="2"/>
  <c r="P12" i="2"/>
  <c r="M12" i="2"/>
  <c r="AB12" i="2"/>
  <c r="N12" i="2"/>
  <c r="J12" i="2"/>
  <c r="BD12" i="2"/>
  <c r="AT12" i="2"/>
  <c r="BC12" i="2"/>
  <c r="AQ12" i="2"/>
  <c r="BB12" i="2"/>
  <c r="Q12" i="2"/>
  <c r="AH12" i="2"/>
  <c r="G12" i="2"/>
  <c r="U12" i="2"/>
  <c r="X12" i="2"/>
  <c r="AX12" i="2"/>
  <c r="AC12" i="2"/>
  <c r="AK12" i="2"/>
  <c r="W12" i="2"/>
  <c r="AF12" i="2"/>
  <c r="AO12" i="2"/>
  <c r="K12" i="2"/>
  <c r="AS12" i="2"/>
  <c r="AR12" i="2"/>
  <c r="Y12" i="2"/>
  <c r="AP12" i="2"/>
  <c r="O12" i="2"/>
  <c r="AG12" i="2"/>
  <c r="AJ12" i="2"/>
  <c r="BA12" i="2"/>
  <c r="AE12" i="2"/>
  <c r="AN12" i="2"/>
  <c r="AW12" i="2"/>
  <c r="S12" i="2"/>
  <c r="BF11" i="2"/>
  <c r="I15" i="2" l="1"/>
  <c r="Z15" i="2"/>
  <c r="L15" i="2"/>
  <c r="W15" i="2"/>
  <c r="AX15" i="2"/>
  <c r="AT15" i="2"/>
  <c r="K15" i="2"/>
  <c r="BB15" i="2"/>
  <c r="AF15" i="2"/>
  <c r="AW15" i="2"/>
  <c r="S15" i="2"/>
  <c r="AJ15" i="2"/>
  <c r="BA15" i="2"/>
  <c r="H15" i="2"/>
  <c r="AU15" i="2"/>
  <c r="AQ15" i="2"/>
  <c r="V15" i="2"/>
  <c r="AH15" i="2"/>
  <c r="U15" i="2"/>
  <c r="AP15" i="2"/>
  <c r="AL15" i="2"/>
  <c r="AG15" i="2"/>
  <c r="AK15" i="2"/>
  <c r="P15" i="2"/>
  <c r="AB15" i="2"/>
  <c r="AM15" i="2"/>
  <c r="J15" i="2"/>
  <c r="AR15" i="2"/>
  <c r="BF14" i="2"/>
  <c r="X15" i="2"/>
  <c r="BC15" i="2"/>
  <c r="M15" i="2"/>
  <c r="G15" i="2"/>
  <c r="Q15" i="2"/>
  <c r="AY15" i="2"/>
  <c r="AD15" i="2"/>
  <c r="O15" i="2"/>
  <c r="Y15" i="2"/>
  <c r="AC15" i="2"/>
  <c r="T15" i="2"/>
  <c r="AE15" i="2"/>
  <c r="AO15" i="2"/>
  <c r="AS15" i="2"/>
  <c r="AN15" i="2"/>
  <c r="AA15" i="2"/>
  <c r="BD15" i="2"/>
  <c r="R15" i="2"/>
  <c r="AI15" i="2"/>
  <c r="AZ15" i="2"/>
  <c r="N15" i="2"/>
</calcChain>
</file>

<file path=xl/sharedStrings.xml><?xml version="1.0" encoding="utf-8"?>
<sst xmlns="http://schemas.openxmlformats.org/spreadsheetml/2006/main" count="39" uniqueCount="37">
  <si>
    <t>c2e81bcf96339086a8e39253652fdcfe7becca58868430125ae25c1b5c85eff1f6ac4ebfcb6df51d8b7f16dcf139dedd43ff41f7382afc50b53d9e41a7065c15tvFy9ucPrWmueB8g7QKImyyJIztn4cvnvhzehvxG7AcZ3+bT2AOxqNZFRcd64zmY</t>
  </si>
  <si>
    <t>Company Information (Q-28MO)</t>
  </si>
  <si>
    <t>Instructions</t>
  </si>
  <si>
    <t>- The Summary worksheet displays your overall progress for the questionnaire.
- The worksheets numbered from 1 to N represent question sets.
- For each question set, select a response from the dropdown (if applicable) and enter a response comment for each question in the table.
- If specific instructions have been provided for a given subset, they will appear as a tooltip for a purple cell. Mouse-over to review them.
- When pasting content, please use Paste Special as Text without any formatting.
- You can only submit text based responses, please do not use special characters like emojis.
- Please do not change the structure of any of the worksheets. Changing the structure will invalidate your submission.
- Any additional information outside of the given structure of the worksheets will not be visible to the purchaser.
- Please do not save this file in a different format. Saving this file in a different format will invalidate your submission.
- Please do not use Excel formulas in your responses.
- Please follow the instructions provided along with this file to submit it back to Bonfire.
- If you have any questions regarding the content of this file, please contact the appropriate purchaser.
- If you have any technical problems, please contact Bonfire at Support@GoBonfire.com.</t>
  </si>
  <si>
    <t>Total</t>
  </si>
  <si>
    <t>Summary</t>
  </si>
  <si>
    <t>Question Set</t>
  </si>
  <si>
    <t>Questions</t>
  </si>
  <si>
    <t>Hide Me</t>
  </si>
  <si>
    <t>% Complete</t>
  </si>
  <si>
    <t>Progress</t>
  </si>
  <si>
    <t>Question Set 1: Company Information</t>
  </si>
  <si>
    <t>#</t>
  </si>
  <si>
    <t>Question</t>
  </si>
  <si>
    <t>Response</t>
  </si>
  <si>
    <t>Comment</t>
  </si>
  <si>
    <t>1.0.1</t>
  </si>
  <si>
    <t xml:space="preserve">
Company Name
</t>
  </si>
  <si>
    <t>1.0.2</t>
  </si>
  <si>
    <t xml:space="preserve">
Company Address
</t>
  </si>
  <si>
    <t>1.0.3</t>
  </si>
  <si>
    <t xml:space="preserve">
Contact Name
</t>
  </si>
  <si>
    <t>1.0.4</t>
  </si>
  <si>
    <t xml:space="preserve">
Contact Title
</t>
  </si>
  <si>
    <t>1.0.5</t>
  </si>
  <si>
    <t xml:space="preserve">
Contact e-mail
</t>
  </si>
  <si>
    <t>1.0.6</t>
  </si>
  <si>
    <t xml:space="preserve">
Contact Phone
</t>
  </si>
  <si>
    <t>1.0.7</t>
  </si>
  <si>
    <t xml:space="preserve">
Company Website
</t>
  </si>
  <si>
    <t xml:space="preserve">Morton Salt, Inc. </t>
  </si>
  <si>
    <t>Andrew Lorenzini</t>
  </si>
  <si>
    <t>Sr. Bid Analyst</t>
  </si>
  <si>
    <t>alorenzini@mortonsalt.com</t>
  </si>
  <si>
    <t>312-807-2859</t>
  </si>
  <si>
    <t>www.mortonsalt.com</t>
  </si>
  <si>
    <t>444 W Lake St, Suite 3000
Chicago, IL 60606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</si>
</sst>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\ &quot;Questions&quot;"/>
    <numFmt numFmtId="165" formatCode="0\ &quot;pts&quot;"/>
    <numFmt numFmtId="166" formatCode="0.00%\ &quot;Complete&quot;"/>
    <numFmt numFmtId="167" formatCode="&quot;The comment must be left blank for this response&quot;"/>
  </numFmts>
  <fonts count="5" x14ac:knownFonts="1">
    <font>
      <sz val="12"/>
      <color rgb="FF000000"/>
      <name val="Arial"/>
    </font>
    <font>
      <b/>
      <sz val="22"/>
      <color rgb="FF404040"/>
      <name val="Arial"/>
    </font>
    <font>
      <b/>
      <sz val="12"/>
      <color rgb="FFFFFFFF"/>
      <name val="Arial"/>
    </font>
    <font>
      <b/>
      <sz val="14"/>
      <color rgb="FFFFFFFF"/>
      <name val="Arial"/>
    </font>
    <font>
      <sz val="12"/>
      <color rgb="FFFFFFFF"/>
      <name val="Arial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rgb="FFF2F2F2"/>
        <bgColor rgb="FF000000"/>
      </patternFill>
    </fill>
    <fill>
      <patternFill patternType="solid">
        <fgColor rgb="FF5FADCF"/>
        <bgColor rgb="FF000000"/>
      </patternFill>
    </fill>
    <fill>
      <patternFill patternType="solid">
        <fgColor rgb="FF548BA1"/>
        <bgColor rgb="FF000000"/>
      </patternFill>
    </fill>
  </fills>
  <borders count="21">
    <border>
      <left/>
      <right/>
      <top/>
      <bottom/>
      <diagonal/>
    </border>
    <border>
      <left style="thin">
        <color rgb="FFBFBFBF"/>
      </left>
      <right style="dotted">
        <color rgb="FFBFBFBF"/>
      </right>
      <top style="thin">
        <color rgb="FFBFBFBF"/>
      </top>
      <bottom style="thin">
        <color rgb="FFBFBFBF"/>
      </bottom>
      <diagonal/>
    </border>
    <border>
      <left style="dotted">
        <color rgb="FFBFBFBF"/>
      </left>
      <right style="dotted">
        <color rgb="FFBFBFBF"/>
      </right>
      <top style="thin">
        <color rgb="FFBFBFBF"/>
      </top>
      <bottom style="thin">
        <color rgb="FFBFBFBF"/>
      </bottom>
      <diagonal/>
    </border>
    <border>
      <left style="dotted">
        <color rgb="FFBFBFBF"/>
      </left>
      <right style="thin">
        <color rgb="FFBFBFBF"/>
      </right>
      <top style="thin">
        <color rgb="FFBFBFBF"/>
      </top>
      <bottom style="thin">
        <color rgb="FFBFBFBF"/>
      </bottom>
      <diagonal/>
    </border>
    <border>
      <left/>
      <right/>
      <top style="medium">
        <color rgb="FFBFBFBF"/>
      </top>
      <bottom/>
      <diagonal/>
    </border>
    <border>
      <left style="dotted">
        <color rgb="FFBFBFBF"/>
      </left>
      <right/>
      <top style="thin">
        <color rgb="FFBFBFBF"/>
      </top>
      <bottom/>
      <diagonal/>
    </border>
    <border>
      <left style="dotted">
        <color rgb="FFBFBFBF"/>
      </left>
      <right/>
      <top/>
      <bottom/>
      <diagonal/>
    </border>
    <border>
      <left style="dotted">
        <color rgb="FFBFBFBF"/>
      </left>
      <right/>
      <top/>
      <bottom style="thin">
        <color rgb="FFBFBFBF"/>
      </bottom>
      <diagonal/>
    </border>
    <border>
      <left/>
      <right/>
      <top style="thin">
        <color rgb="FFBFBFBF"/>
      </top>
      <bottom/>
      <diagonal/>
    </border>
    <border>
      <left/>
      <right/>
      <top/>
      <bottom style="thin">
        <color rgb="FFBFBFBF"/>
      </bottom>
      <diagonal/>
    </border>
    <border>
      <left/>
      <right style="thin">
        <color rgb="FFBFBFBF"/>
      </right>
      <top style="thin">
        <color rgb="FFBFBFBF"/>
      </top>
      <bottom/>
      <diagonal/>
    </border>
    <border>
      <left/>
      <right style="thin">
        <color rgb="FFBFBFBF"/>
      </right>
      <top/>
      <bottom/>
      <diagonal/>
    </border>
    <border>
      <left/>
      <right style="thin">
        <color rgb="FFBFBFBF"/>
      </right>
      <top/>
      <bottom style="thin">
        <color rgb="FFBFBFBF"/>
      </bottom>
      <diagonal/>
    </border>
    <border>
      <left style="thin">
        <color rgb="FFBFBFBF"/>
      </left>
      <right/>
      <top style="thin">
        <color rgb="FFBFBFBF"/>
      </top>
      <bottom style="thin">
        <color rgb="FFBFBFBF"/>
      </bottom>
      <diagonal/>
    </border>
    <border>
      <left/>
      <right/>
      <top style="thin">
        <color rgb="FFBFBFBF"/>
      </top>
      <bottom style="thin">
        <color rgb="FFBFBFBF"/>
      </bottom>
      <diagonal/>
    </border>
    <border>
      <left/>
      <right style="thin">
        <color rgb="FFBFBFBF"/>
      </right>
      <top style="thin">
        <color rgb="FFBFBFBF"/>
      </top>
      <bottom style="thin">
        <color rgb="FFBFBFBF"/>
      </bottom>
      <diagonal/>
    </border>
    <border>
      <left style="thin">
        <color rgb="FFBFBFBF"/>
      </left>
      <right style="dotted">
        <color rgb="FFBFBFBF"/>
      </right>
      <top style="medium">
        <color rgb="FFBFBFBF"/>
      </top>
      <bottom style="thin">
        <color rgb="FFBFBFBF"/>
      </bottom>
      <diagonal/>
    </border>
    <border>
      <left style="dotted">
        <color rgb="FFBFBFBF"/>
      </left>
      <right style="dotted">
        <color rgb="FFBFBFBF"/>
      </right>
      <top style="medium">
        <color rgb="FFBFBFBF"/>
      </top>
      <bottom style="thin">
        <color rgb="FFBFBFBF"/>
      </bottom>
      <diagonal/>
    </border>
    <border>
      <left style="dotted">
        <color rgb="FFBFBFBF"/>
      </left>
      <right/>
      <top style="medium">
        <color rgb="FFBFBFBF"/>
      </top>
      <bottom/>
      <diagonal/>
    </border>
    <border>
      <left/>
      <right/>
      <top style="medium">
        <color rgb="FFBFBFBF"/>
      </top>
      <bottom/>
      <diagonal/>
    </border>
    <border>
      <left/>
      <right style="thin">
        <color rgb="FFBFBFBF"/>
      </right>
      <top style="medium">
        <color rgb="FFBFBFBF"/>
      </top>
      <bottom/>
      <diagonal/>
    </border>
  </borders>
  <cellStyleXfs count="1">
    <xf numFmtId="0" fontId="0" fillId="0" borderId="0"/>
  </cellStyleXfs>
  <cellXfs count="48">
    <xf numFmtId="0" fontId="0" fillId="2" borderId="0" xfId="0" applyFill="1" applyProtection="1">
      <protection locked="0"/>
    </xf>
    <xf numFmtId="0" fontId="0" fillId="2" borderId="0" xfId="0" applyFill="1"/>
    <xf numFmtId="0" fontId="1" fillId="2" borderId="0" xfId="0" applyFont="1" applyFill="1" applyAlignment="1">
      <alignment horizontal="left" vertical="center"/>
    </xf>
    <xf numFmtId="0" fontId="0" fillId="3" borderId="1" xfId="0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/>
    </xf>
    <xf numFmtId="0" fontId="2" fillId="4" borderId="0" xfId="0" applyFont="1" applyFill="1" applyAlignment="1">
      <alignment horizontal="center" vertical="center" wrapText="1"/>
    </xf>
    <xf numFmtId="0" fontId="2" fillId="5" borderId="0" xfId="0" applyFont="1" applyFill="1" applyAlignment="1">
      <alignment horizontal="center" vertical="center" wrapText="1"/>
    </xf>
    <xf numFmtId="49" fontId="0" fillId="3" borderId="2" xfId="0" applyNumberFormat="1" applyFill="1" applyBorder="1" applyAlignment="1" applyProtection="1">
      <alignment horizontal="center" vertical="center" wrapText="1"/>
      <protection locked="0"/>
    </xf>
    <xf numFmtId="49" fontId="0" fillId="3" borderId="3" xfId="0" applyNumberFormat="1" applyFill="1" applyBorder="1" applyAlignment="1" applyProtection="1">
      <alignment horizontal="left" vertical="center" wrapText="1" indent="1"/>
      <protection locked="0"/>
    </xf>
    <xf numFmtId="165" fontId="3" fillId="4" borderId="4" xfId="0" applyNumberFormat="1" applyFont="1" applyFill="1" applyBorder="1" applyAlignment="1">
      <alignment horizontal="center" vertical="center"/>
    </xf>
    <xf numFmtId="0" fontId="0" fillId="3" borderId="2" xfId="0" applyFill="1" applyBorder="1" applyAlignment="1">
      <alignment horizontal="left" vertical="center" wrapText="1" indent="1"/>
    </xf>
    <xf numFmtId="167" fontId="0" fillId="2" borderId="0" xfId="0" applyNumberFormat="1" applyFill="1" applyAlignment="1">
      <alignment vertical="center" wrapText="1" indent="1" shrinkToFit="1"/>
    </xf>
    <xf numFmtId="0" fontId="4" fillId="3" borderId="5" xfId="0" applyFont="1" applyFill="1" applyBorder="1" applyAlignment="1">
      <alignment horizontal="center" vertical="center"/>
    </xf>
    <xf numFmtId="0" fontId="4" fillId="3" borderId="6" xfId="0" applyFont="1" applyFill="1" applyBorder="1" applyAlignment="1">
      <alignment horizontal="center" vertical="center"/>
    </xf>
    <xf numFmtId="0" fontId="4" fillId="3" borderId="7" xfId="0" applyFont="1" applyFill="1" applyBorder="1" applyAlignment="1">
      <alignment horizontal="center" vertical="center"/>
    </xf>
    <xf numFmtId="0" fontId="4" fillId="3" borderId="8" xfId="0" applyFont="1" applyFill="1" applyBorder="1" applyAlignment="1">
      <alignment horizontal="center" vertical="center"/>
    </xf>
    <xf numFmtId="0" fontId="4" fillId="3" borderId="9" xfId="0" applyFont="1" applyFill="1" applyBorder="1" applyAlignment="1">
      <alignment horizontal="center" vertical="center"/>
    </xf>
    <xf numFmtId="0" fontId="4" fillId="3" borderId="10" xfId="0" applyFont="1" applyFill="1" applyBorder="1" applyAlignment="1">
      <alignment horizontal="center" vertical="center"/>
    </xf>
    <xf numFmtId="0" fontId="4" fillId="3" borderId="11" xfId="0" applyFont="1" applyFill="1" applyBorder="1" applyAlignment="1">
      <alignment horizontal="center" vertical="center"/>
    </xf>
    <xf numFmtId="0" fontId="4" fillId="3" borderId="12" xfId="0" applyFont="1" applyFill="1" applyBorder="1" applyAlignment="1">
      <alignment horizontal="center" vertical="center"/>
    </xf>
    <xf numFmtId="0" fontId="4" fillId="3" borderId="13" xfId="0" applyFont="1" applyFill="1" applyBorder="1" applyAlignment="1">
      <alignment horizontal="center" vertical="center"/>
    </xf>
    <xf numFmtId="0" fontId="4" fillId="3" borderId="14" xfId="0" applyFont="1" applyFill="1" applyBorder="1" applyAlignment="1">
      <alignment horizontal="center" vertical="center"/>
    </xf>
    <xf numFmtId="0" fontId="4" fillId="3" borderId="15" xfId="0" applyFont="1" applyFill="1" applyBorder="1" applyAlignment="1">
      <alignment horizontal="center" vertical="center"/>
    </xf>
    <xf numFmtId="0" fontId="3" fillId="4" borderId="18" xfId="0" applyFont="1" applyFill="1" applyBorder="1" applyAlignment="1">
      <alignment horizontal="center" vertical="center"/>
    </xf>
    <xf numFmtId="0" fontId="3" fillId="4" borderId="19" xfId="0" applyFont="1" applyFill="1" applyBorder="1" applyAlignment="1">
      <alignment horizontal="center" vertical="center"/>
    </xf>
    <xf numFmtId="0" fontId="3" fillId="4" borderId="6" xfId="0" applyFont="1" applyFill="1" applyBorder="1" applyAlignment="1">
      <alignment horizontal="center" vertical="center"/>
    </xf>
    <xf numFmtId="0" fontId="3" fillId="4" borderId="13" xfId="0" applyFont="1" applyFill="1" applyBorder="1" applyAlignment="1">
      <alignment horizontal="center" vertical="center"/>
    </xf>
    <xf numFmtId="0" fontId="3" fillId="4" borderId="14" xfId="0" applyFont="1" applyFill="1" applyBorder="1" applyAlignment="1">
      <alignment horizontal="center" vertical="center"/>
    </xf>
    <xf numFmtId="0" fontId="3" fillId="4" borderId="15" xfId="0" applyFont="1" applyFill="1" applyBorder="1" applyAlignment="1">
      <alignment horizontal="center" vertical="center"/>
    </xf>
    <xf numFmtId="0" fontId="3" fillId="4" borderId="7" xfId="0" applyFont="1" applyFill="1" applyBorder="1" applyAlignment="1">
      <alignment horizontal="center" vertical="center"/>
    </xf>
    <xf numFmtId="0" fontId="3" fillId="4" borderId="9" xfId="0" applyFont="1" applyFill="1" applyBorder="1" applyAlignment="1">
      <alignment horizontal="center" vertical="center"/>
    </xf>
    <xf numFmtId="0" fontId="3" fillId="4" borderId="20" xfId="0" applyFont="1" applyFill="1" applyBorder="1" applyAlignment="1">
      <alignment horizontal="center" vertical="center"/>
    </xf>
    <xf numFmtId="0" fontId="3" fillId="4" borderId="11" xfId="0" applyFont="1" applyFill="1" applyBorder="1" applyAlignment="1">
      <alignment horizontal="center" vertical="center"/>
    </xf>
    <xf numFmtId="0" fontId="3" fillId="4" borderId="12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left" vertical="center" wrapText="1"/>
    </xf>
    <xf numFmtId="0" fontId="0" fillId="2" borderId="0" xfId="0" applyFill="1" applyProtection="1">
      <protection locked="0"/>
    </xf>
    <xf numFmtId="0" fontId="0" fillId="3" borderId="0" xfId="0" applyFill="1" applyAlignment="1">
      <alignment vertical="center" wrapText="1"/>
    </xf>
    <xf numFmtId="0" fontId="0" fillId="2" borderId="0" xfId="0" applyFill="1"/>
    <xf numFmtId="0" fontId="0" fillId="3" borderId="1" xfId="0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/>
    </xf>
    <xf numFmtId="0" fontId="2" fillId="4" borderId="0" xfId="0" applyFont="1" applyFill="1" applyAlignment="1">
      <alignment horizontal="center" vertical="center" wrapText="1"/>
    </xf>
    <xf numFmtId="0" fontId="3" fillId="4" borderId="16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0" fontId="3" fillId="4" borderId="17" xfId="0" applyFont="1" applyFill="1" applyBorder="1" applyAlignment="1">
      <alignment horizontal="center" vertical="center"/>
    </xf>
    <xf numFmtId="0" fontId="3" fillId="4" borderId="2" xfId="0" applyFont="1" applyFill="1" applyBorder="1" applyAlignment="1">
      <alignment horizontal="center" vertical="center"/>
    </xf>
    <xf numFmtId="164" fontId="3" fillId="4" borderId="4" xfId="0" applyNumberFormat="1" applyFont="1" applyFill="1" applyBorder="1" applyAlignment="1">
      <alignment horizontal="center" vertical="center"/>
    </xf>
    <xf numFmtId="0" fontId="3" fillId="4" borderId="4" xfId="0" applyFont="1" applyFill="1" applyBorder="1" applyAlignment="1">
      <alignment horizontal="center" vertical="center"/>
    </xf>
    <xf numFmtId="166" fontId="3" fillId="4" borderId="4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13">
    <dxf>
      <font>
        <b/>
        <color rgb="FF9C0006"/>
      </font>
      <fill>
        <patternFill patternType="solid">
          <fgColor rgb="FFF7C6CE"/>
          <bgColor rgb="FFF7C6CE"/>
        </patternFill>
      </fill>
    </dxf>
    <dxf>
      <font>
        <color rgb="FFF7C6CE"/>
      </font>
      <fill>
        <patternFill patternType="solid">
          <fgColor rgb="FFF7C6CE"/>
          <bgColor rgb="FFF7C6CE"/>
        </patternFill>
      </fill>
    </dxf>
    <dxf>
      <font>
        <color rgb="FFC5EFCE"/>
      </font>
      <fill>
        <patternFill patternType="solid">
          <fgColor rgb="FFC5EFCE"/>
          <bgColor rgb="FFC5EFCE"/>
        </patternFill>
      </fill>
    </dxf>
    <dxf>
      <font>
        <b val="0"/>
        <color rgb="FF404040"/>
      </font>
      <fill>
        <patternFill patternType="solid">
          <fgColor rgb="FFC5EFCE"/>
          <bgColor rgb="FFC5EFCE"/>
        </patternFill>
      </fill>
      <alignment horizontal="left" vertical="center"/>
    </dxf>
    <dxf>
      <fill>
        <patternFill patternType="solid">
          <fgColor rgb="FFFFFFFF"/>
          <bgColor rgb="FFFFFFFF"/>
        </patternFill>
      </fill>
    </dxf>
    <dxf>
      <font>
        <color rgb="FFF7C6CE"/>
      </font>
      <fill>
        <patternFill patternType="solid">
          <fgColor rgb="FFF7C6CE"/>
          <bgColor rgb="FFF7C6CE"/>
        </patternFill>
      </fill>
    </dxf>
    <dxf>
      <font>
        <color rgb="FFC5EFCE"/>
      </font>
      <fill>
        <patternFill patternType="solid">
          <fgColor rgb="FFC5EFCE"/>
          <bgColor rgb="FFC5EFCE"/>
        </patternFill>
      </fill>
    </dxf>
    <dxf>
      <fill>
        <patternFill patternType="solid">
          <fgColor rgb="FFFFFFFF"/>
          <bgColor rgb="FFFFFFFF"/>
        </patternFill>
      </fill>
    </dxf>
    <dxf>
      <numFmt numFmtId="14" formatCode="0.00%"/>
    </dxf>
    <dxf>
      <font>
        <color rgb="FFFFFFFF"/>
      </font>
      <fill>
        <patternFill patternType="solid">
          <fgColor rgb="FFFFFFFF"/>
          <bgColor rgb="FFFFFFFF"/>
        </patternFill>
      </fill>
    </dxf>
    <dxf>
      <font>
        <color rgb="FFC5EFCE"/>
      </font>
      <fill>
        <patternFill patternType="solid">
          <fgColor rgb="FFC5EFCE"/>
          <bgColor rgb="FFC5EFCE"/>
        </patternFill>
      </fill>
    </dxf>
    <dxf>
      <font>
        <color rgb="FFFFFFFF"/>
      </font>
      <fill>
        <patternFill patternType="solid">
          <fgColor rgb="FFFFFFFF"/>
          <bgColor rgb="FFFFFFFF"/>
        </patternFill>
      </fill>
    </dxf>
    <dxf>
      <font>
        <color rgb="FFC5EFCE"/>
      </font>
      <fill>
        <patternFill patternType="solid">
          <fgColor rgb="FFC5EFCE"/>
          <bgColor rgb="FFC5EFCE"/>
        </patternFill>
      </fill>
    </dxf>
  </dxf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</xdr:row>
      <xdr:rowOff>0</xdr:rowOff>
    </xdr:from>
    <xdr:ext cx="4762500" cy="647700"/>
    <xdr:pic>
      <xdr:nvPicPr>
        <xdr:cNvPr id="2" name="Capitol Region Council of Governments - Capitol Region Purchasing Council_Logo" descr="Capitol Region Council of Governments - Capitol Region Purchasing Council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hyperlink" Target="http://www.mortonsalt.com/" TargetMode="External"/><Relationship Id="rId1" Type="http://schemas.openxmlformats.org/officeDocument/2006/relationships/hyperlink" Target="mailto:alorenzini@mortonsalt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8:ZZ702"/>
  <sheetViews>
    <sheetView showRowColHeaders="0" topLeftCell="A8" workbookViewId="0">
      <selection activeCell="B12" sqref="B12:E12"/>
    </sheetView>
  </sheetViews>
  <sheetFormatPr defaultRowHeight="15" x14ac:dyDescent="0.2"/>
  <cols>
    <col min="2" max="5" width="25" customWidth="1"/>
    <col min="702" max="702" width="9.109375" hidden="1"/>
  </cols>
  <sheetData>
    <row r="8" spans="2:5" ht="32.1" customHeight="1" x14ac:dyDescent="0.2">
      <c r="B8" s="34" t="s">
        <v>1</v>
      </c>
      <c r="C8" s="35"/>
      <c r="D8" s="35"/>
      <c r="E8" s="35"/>
    </row>
    <row r="10" spans="2:5" ht="27.75" x14ac:dyDescent="0.2">
      <c r="B10" s="2" t="s">
        <v>2</v>
      </c>
    </row>
    <row r="12" spans="2:5" ht="409.6" customHeight="1" x14ac:dyDescent="0.2">
      <c r="B12" s="36" t="s">
        <v>3</v>
      </c>
      <c r="C12" s="36"/>
      <c r="D12" s="36"/>
      <c r="E12" s="36"/>
    </row>
    <row r="702" spans="702:702" x14ac:dyDescent="0.2">
      <c r="ZZ702" s="1" t="s">
        <v>0</v>
      </c>
    </row>
  </sheetData>
  <sheetProtection password="E36C" sheet="1" objects="1" scenarios="1" insertHyperlinks="0"/>
  <mergeCells count="2">
    <mergeCell ref="B8:E8"/>
    <mergeCell ref="B12:E12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BF16"/>
  <sheetViews>
    <sheetView showRowColHeaders="0" workbookViewId="0">
      <pane ySplit="10" topLeftCell="A11" activePane="bottomLeft" state="frozen"/>
      <selection pane="bottomLeft" activeCell="BF11" sqref="BF11:BF16"/>
    </sheetView>
  </sheetViews>
  <sheetFormatPr defaultRowHeight="15" x14ac:dyDescent="0.2"/>
  <cols>
    <col min="2" max="3" width="20" customWidth="1"/>
    <col min="4" max="4" width="9.109375" hidden="1"/>
    <col min="5" max="5" width="20" customWidth="1"/>
    <col min="6" max="6" width="2" customWidth="1"/>
    <col min="7" max="56" width="1" customWidth="1"/>
    <col min="57" max="57" width="2" customWidth="1"/>
    <col min="58" max="58" width="5" customWidth="1"/>
  </cols>
  <sheetData>
    <row r="2" spans="2:58" hidden="1" x14ac:dyDescent="0.2"/>
    <row r="3" spans="2:58" hidden="1" x14ac:dyDescent="0.2"/>
    <row r="4" spans="2:58" hidden="1" x14ac:dyDescent="0.2"/>
    <row r="5" spans="2:58" hidden="1" x14ac:dyDescent="0.2"/>
    <row r="6" spans="2:58" hidden="1" x14ac:dyDescent="0.2"/>
    <row r="7" spans="2:58" hidden="1" x14ac:dyDescent="0.2"/>
    <row r="8" spans="2:58" ht="27.75" x14ac:dyDescent="0.2">
      <c r="B8" s="2" t="s">
        <v>5</v>
      </c>
    </row>
    <row r="10" spans="2:58" ht="32.1" customHeight="1" x14ac:dyDescent="0.2">
      <c r="B10" s="5" t="s">
        <v>6</v>
      </c>
      <c r="C10" s="5" t="s">
        <v>7</v>
      </c>
      <c r="D10" s="5" t="s">
        <v>8</v>
      </c>
      <c r="E10" s="5" t="s">
        <v>9</v>
      </c>
      <c r="F10" s="40" t="s">
        <v>10</v>
      </c>
      <c r="G10" s="40"/>
      <c r="H10" s="40"/>
      <c r="I10" s="40"/>
      <c r="J10" s="40"/>
      <c r="K10" s="40"/>
      <c r="L10" s="40"/>
      <c r="M10" s="40"/>
      <c r="N10" s="40"/>
      <c r="O10" s="40"/>
      <c r="P10" s="40"/>
      <c r="Q10" s="40"/>
      <c r="R10" s="40"/>
      <c r="S10" s="40"/>
      <c r="T10" s="40"/>
      <c r="U10" s="40"/>
      <c r="V10" s="40"/>
      <c r="W10" s="40"/>
      <c r="X10" s="40"/>
      <c r="Y10" s="40"/>
      <c r="Z10" s="40"/>
      <c r="AA10" s="40"/>
      <c r="AB10" s="40"/>
      <c r="AC10" s="40"/>
      <c r="AD10" s="40"/>
      <c r="AE10" s="40"/>
      <c r="AF10" s="40"/>
      <c r="AG10" s="40"/>
      <c r="AH10" s="40"/>
      <c r="AI10" s="40"/>
      <c r="AJ10" s="40"/>
      <c r="AK10" s="40"/>
      <c r="AL10" s="40"/>
      <c r="AM10" s="40"/>
      <c r="AN10" s="40"/>
      <c r="AO10" s="40"/>
      <c r="AP10" s="40"/>
      <c r="AQ10" s="40"/>
      <c r="AR10" s="40"/>
      <c r="AS10" s="40"/>
      <c r="AT10" s="40"/>
      <c r="AU10" s="40"/>
      <c r="AV10" s="40"/>
      <c r="AW10" s="40"/>
      <c r="AX10" s="40"/>
      <c r="AY10" s="40"/>
      <c r="AZ10" s="40"/>
      <c r="BA10" s="40"/>
      <c r="BB10" s="40"/>
      <c r="BC10" s="40"/>
      <c r="BD10" s="40"/>
      <c r="BE10" s="40"/>
    </row>
    <row r="11" spans="2:58" x14ac:dyDescent="0.2">
      <c r="B11" s="38">
        <v>1</v>
      </c>
      <c r="C11" s="39">
        <f>'1'!C18</f>
        <v>7</v>
      </c>
      <c r="D11" s="39"/>
      <c r="E11" s="39">
        <f ca="1">'1'!F18</f>
        <v>1</v>
      </c>
      <c r="F11" s="12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  <c r="AW11" s="15"/>
      <c r="AX11" s="15"/>
      <c r="AY11" s="15"/>
      <c r="AZ11" s="15"/>
      <c r="BA11" s="15"/>
      <c r="BB11" s="15"/>
      <c r="BC11" s="15"/>
      <c r="BD11" s="15"/>
      <c r="BE11" s="17"/>
      <c r="BF11" s="37" t="b">
        <f ca="1">E11 = 1</f>
        <v>1</v>
      </c>
    </row>
    <row r="12" spans="2:58" x14ac:dyDescent="0.2">
      <c r="B12" s="38"/>
      <c r="C12" s="39"/>
      <c r="D12" s="39"/>
      <c r="E12" s="39"/>
      <c r="F12" s="13"/>
      <c r="G12" s="20" t="b">
        <f ca="1">E11 &gt;= 0.02</f>
        <v>1</v>
      </c>
      <c r="H12" s="21" t="b">
        <f ca="1">E11 &gt;= 0.04</f>
        <v>1</v>
      </c>
      <c r="I12" s="21" t="b">
        <f ca="1">E11 &gt;= 0.06</f>
        <v>1</v>
      </c>
      <c r="J12" s="21" t="b">
        <f ca="1">E11 &gt;= 0.08</f>
        <v>1</v>
      </c>
      <c r="K12" s="21" t="b">
        <f ca="1">E11 &gt;= 0.1</f>
        <v>1</v>
      </c>
      <c r="L12" s="21" t="b">
        <f ca="1">E11 &gt;= 0.12</f>
        <v>1</v>
      </c>
      <c r="M12" s="21" t="b">
        <f ca="1">E11 &gt;= 0.14</f>
        <v>1</v>
      </c>
      <c r="N12" s="21" t="b">
        <f ca="1">E11 &gt;= 0.16</f>
        <v>1</v>
      </c>
      <c r="O12" s="21" t="b">
        <f ca="1">E11 &gt;= 0.18</f>
        <v>1</v>
      </c>
      <c r="P12" s="21" t="b">
        <f ca="1">E11 &gt;= 0.2</f>
        <v>1</v>
      </c>
      <c r="Q12" s="21" t="b">
        <f ca="1">E11 &gt;= 0.22</f>
        <v>1</v>
      </c>
      <c r="R12" s="21" t="b">
        <f ca="1">E11 &gt;= 0.24</f>
        <v>1</v>
      </c>
      <c r="S12" s="21" t="b">
        <f ca="1">E11 &gt;= 0.26</f>
        <v>1</v>
      </c>
      <c r="T12" s="21" t="b">
        <f ca="1">E11 &gt;= 0.28</f>
        <v>1</v>
      </c>
      <c r="U12" s="21" t="b">
        <f ca="1">E11 &gt;= 0.3</f>
        <v>1</v>
      </c>
      <c r="V12" s="21" t="b">
        <f ca="1">E11 &gt;= 0.32</f>
        <v>1</v>
      </c>
      <c r="W12" s="21" t="b">
        <f ca="1">E11 &gt;= 0.34</f>
        <v>1</v>
      </c>
      <c r="X12" s="21" t="b">
        <f ca="1">E11 &gt;= 0.36</f>
        <v>1</v>
      </c>
      <c r="Y12" s="21" t="b">
        <f ca="1">E11 &gt;= 0.38</f>
        <v>1</v>
      </c>
      <c r="Z12" s="21" t="b">
        <f ca="1">E11 &gt;= 0.4</f>
        <v>1</v>
      </c>
      <c r="AA12" s="21" t="b">
        <f ca="1">E11 &gt;= 0.42</f>
        <v>1</v>
      </c>
      <c r="AB12" s="21" t="b">
        <f ca="1">E11 &gt;= 0.44</f>
        <v>1</v>
      </c>
      <c r="AC12" s="21" t="b">
        <f ca="1">E11 &gt;= 0.46</f>
        <v>1</v>
      </c>
      <c r="AD12" s="21" t="b">
        <f ca="1">E11 &gt;= 0.48</f>
        <v>1</v>
      </c>
      <c r="AE12" s="21" t="b">
        <f ca="1">E11 &gt;= 0.5</f>
        <v>1</v>
      </c>
      <c r="AF12" s="21" t="b">
        <f ca="1">E11 &gt;= 0.52</f>
        <v>1</v>
      </c>
      <c r="AG12" s="21" t="b">
        <f ca="1">E11 &gt;= 0.54</f>
        <v>1</v>
      </c>
      <c r="AH12" s="21" t="b">
        <f ca="1">E11 &gt;= 0.56</f>
        <v>1</v>
      </c>
      <c r="AI12" s="21" t="b">
        <f ca="1">E11 &gt;= 0.58</f>
        <v>1</v>
      </c>
      <c r="AJ12" s="21" t="b">
        <f ca="1">E11 &gt;= 0.6</f>
        <v>1</v>
      </c>
      <c r="AK12" s="21" t="b">
        <f ca="1">E11 &gt;= 0.62</f>
        <v>1</v>
      </c>
      <c r="AL12" s="21" t="b">
        <f ca="1">E11 &gt;= 0.64</f>
        <v>1</v>
      </c>
      <c r="AM12" s="21" t="b">
        <f ca="1">E11 &gt;= 0.66</f>
        <v>1</v>
      </c>
      <c r="AN12" s="21" t="b">
        <f ca="1">E11 &gt;= 0.68</f>
        <v>1</v>
      </c>
      <c r="AO12" s="21" t="b">
        <f ca="1">E11 &gt;= 0.7</f>
        <v>1</v>
      </c>
      <c r="AP12" s="21" t="b">
        <f ca="1">E11 &gt;= 0.72</f>
        <v>1</v>
      </c>
      <c r="AQ12" s="21" t="b">
        <f ca="1">E11 &gt;= 0.74</f>
        <v>1</v>
      </c>
      <c r="AR12" s="21" t="b">
        <f ca="1">E11 &gt;= 0.76</f>
        <v>1</v>
      </c>
      <c r="AS12" s="21" t="b">
        <f ca="1">E11 &gt;= 0.78</f>
        <v>1</v>
      </c>
      <c r="AT12" s="21" t="b">
        <f ca="1">E11 &gt;= 0.8</f>
        <v>1</v>
      </c>
      <c r="AU12" s="21" t="b">
        <f ca="1">E11 &gt;= 0.82</f>
        <v>1</v>
      </c>
      <c r="AV12" s="21" t="b">
        <f ca="1">E11 &gt;= 0.84</f>
        <v>1</v>
      </c>
      <c r="AW12" s="21" t="b">
        <f ca="1">E11 &gt;= 0.86</f>
        <v>1</v>
      </c>
      <c r="AX12" s="21" t="b">
        <f ca="1">E11 &gt;= 0.88</f>
        <v>1</v>
      </c>
      <c r="AY12" s="21" t="b">
        <f ca="1">E11 &gt;= 0.9</f>
        <v>1</v>
      </c>
      <c r="AZ12" s="21" t="b">
        <f ca="1">E11 &gt;= 0.92</f>
        <v>1</v>
      </c>
      <c r="BA12" s="21" t="b">
        <f ca="1">E11 &gt;= 0.94</f>
        <v>1</v>
      </c>
      <c r="BB12" s="21" t="b">
        <f ca="1">E11 &gt;= 0.96</f>
        <v>1</v>
      </c>
      <c r="BC12" s="21" t="b">
        <f ca="1">E11 &gt;= 0.98</f>
        <v>1</v>
      </c>
      <c r="BD12" s="22" t="b">
        <f ca="1">E11 &gt;= 1</f>
        <v>1</v>
      </c>
      <c r="BE12" s="18"/>
      <c r="BF12" s="37"/>
    </row>
    <row r="13" spans="2:58" x14ac:dyDescent="0.2">
      <c r="B13" s="38"/>
      <c r="C13" s="39"/>
      <c r="D13" s="39"/>
      <c r="E13" s="39"/>
      <c r="F13" s="14"/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  <c r="AA13" s="16"/>
      <c r="AB13" s="16"/>
      <c r="AC13" s="16"/>
      <c r="AD13" s="16"/>
      <c r="AE13" s="16"/>
      <c r="AF13" s="16"/>
      <c r="AG13" s="16"/>
      <c r="AH13" s="16"/>
      <c r="AI13" s="16"/>
      <c r="AJ13" s="16"/>
      <c r="AK13" s="16"/>
      <c r="AL13" s="16"/>
      <c r="AM13" s="16"/>
      <c r="AN13" s="16"/>
      <c r="AO13" s="16"/>
      <c r="AP13" s="16"/>
      <c r="AQ13" s="16"/>
      <c r="AR13" s="16"/>
      <c r="AS13" s="16"/>
      <c r="AT13" s="16"/>
      <c r="AU13" s="16"/>
      <c r="AV13" s="16"/>
      <c r="AW13" s="16"/>
      <c r="AX13" s="16"/>
      <c r="AY13" s="16"/>
      <c r="AZ13" s="16"/>
      <c r="BA13" s="16"/>
      <c r="BB13" s="16"/>
      <c r="BC13" s="16"/>
      <c r="BD13" s="16"/>
      <c r="BE13" s="19"/>
      <c r="BF13" s="37"/>
    </row>
    <row r="14" spans="2:58" ht="18" x14ac:dyDescent="0.2">
      <c r="B14" s="41" t="s">
        <v>4</v>
      </c>
      <c r="C14" s="43">
        <f>SUM(C11:C13)</f>
        <v>7</v>
      </c>
      <c r="D14" s="43"/>
      <c r="E14" s="43">
        <f ca="1">IF($C$14=0,1,SUMPRODUCT(C11:C13, E11:E13) / $C$14)</f>
        <v>1</v>
      </c>
      <c r="F14" s="23"/>
      <c r="G14" s="24"/>
      <c r="H14" s="24"/>
      <c r="I14" s="24"/>
      <c r="J14" s="24"/>
      <c r="K14" s="24"/>
      <c r="L14" s="24"/>
      <c r="M14" s="24"/>
      <c r="N14" s="24"/>
      <c r="O14" s="24"/>
      <c r="P14" s="24"/>
      <c r="Q14" s="24"/>
      <c r="R14" s="24"/>
      <c r="S14" s="24"/>
      <c r="T14" s="24"/>
      <c r="U14" s="24"/>
      <c r="V14" s="24"/>
      <c r="W14" s="24"/>
      <c r="X14" s="24"/>
      <c r="Y14" s="24"/>
      <c r="Z14" s="24"/>
      <c r="AA14" s="24"/>
      <c r="AB14" s="24"/>
      <c r="AC14" s="24"/>
      <c r="AD14" s="24"/>
      <c r="AE14" s="24"/>
      <c r="AF14" s="24"/>
      <c r="AG14" s="24"/>
      <c r="AH14" s="24"/>
      <c r="AI14" s="24"/>
      <c r="AJ14" s="24"/>
      <c r="AK14" s="24"/>
      <c r="AL14" s="24"/>
      <c r="AM14" s="24"/>
      <c r="AN14" s="24"/>
      <c r="AO14" s="24"/>
      <c r="AP14" s="24"/>
      <c r="AQ14" s="24"/>
      <c r="AR14" s="24"/>
      <c r="AS14" s="24"/>
      <c r="AT14" s="24"/>
      <c r="AU14" s="24"/>
      <c r="AV14" s="24"/>
      <c r="AW14" s="24"/>
      <c r="AX14" s="24"/>
      <c r="AY14" s="24"/>
      <c r="AZ14" s="24"/>
      <c r="BA14" s="24"/>
      <c r="BB14" s="24"/>
      <c r="BC14" s="24"/>
      <c r="BD14" s="24"/>
      <c r="BE14" s="31"/>
      <c r="BF14" s="37" t="b">
        <f ca="1">E14 = 1</f>
        <v>1</v>
      </c>
    </row>
    <row r="15" spans="2:58" ht="18" x14ac:dyDescent="0.2">
      <c r="B15" s="42"/>
      <c r="C15" s="44"/>
      <c r="D15" s="44"/>
      <c r="E15" s="44"/>
      <c r="F15" s="25"/>
      <c r="G15" s="26" t="b">
        <f ca="1">E14 &gt;= 0.02</f>
        <v>1</v>
      </c>
      <c r="H15" s="27" t="b">
        <f ca="1">E14 &gt;= 0.04</f>
        <v>1</v>
      </c>
      <c r="I15" s="27" t="b">
        <f ca="1">E14 &gt;= 0.06</f>
        <v>1</v>
      </c>
      <c r="J15" s="27" t="b">
        <f ca="1">E14 &gt;= 0.08</f>
        <v>1</v>
      </c>
      <c r="K15" s="27" t="b">
        <f ca="1">E14 &gt;= 0.1</f>
        <v>1</v>
      </c>
      <c r="L15" s="27" t="b">
        <f ca="1">E14 &gt;= 0.12</f>
        <v>1</v>
      </c>
      <c r="M15" s="27" t="b">
        <f ca="1">E14 &gt;= 0.14</f>
        <v>1</v>
      </c>
      <c r="N15" s="27" t="b">
        <f ca="1">E14 &gt;= 0.16</f>
        <v>1</v>
      </c>
      <c r="O15" s="27" t="b">
        <f ca="1">E14 &gt;= 0.18</f>
        <v>1</v>
      </c>
      <c r="P15" s="27" t="b">
        <f ca="1">E14 &gt;= 0.2</f>
        <v>1</v>
      </c>
      <c r="Q15" s="27" t="b">
        <f ca="1">E14 &gt;= 0.22</f>
        <v>1</v>
      </c>
      <c r="R15" s="27" t="b">
        <f ca="1">E14 &gt;= 0.24</f>
        <v>1</v>
      </c>
      <c r="S15" s="27" t="b">
        <f ca="1">E14 &gt;= 0.26</f>
        <v>1</v>
      </c>
      <c r="T15" s="27" t="b">
        <f ca="1">E14 &gt;= 0.28</f>
        <v>1</v>
      </c>
      <c r="U15" s="27" t="b">
        <f ca="1">E14 &gt;= 0.3</f>
        <v>1</v>
      </c>
      <c r="V15" s="27" t="b">
        <f ca="1">E14 &gt;= 0.32</f>
        <v>1</v>
      </c>
      <c r="W15" s="27" t="b">
        <f ca="1">E14 &gt;= 0.34</f>
        <v>1</v>
      </c>
      <c r="X15" s="27" t="b">
        <f ca="1">E14 &gt;= 0.36</f>
        <v>1</v>
      </c>
      <c r="Y15" s="27" t="b">
        <f ca="1">E14 &gt;= 0.38</f>
        <v>1</v>
      </c>
      <c r="Z15" s="27" t="b">
        <f ca="1">E14 &gt;= 0.4</f>
        <v>1</v>
      </c>
      <c r="AA15" s="27" t="b">
        <f ca="1">E14 &gt;= 0.42</f>
        <v>1</v>
      </c>
      <c r="AB15" s="27" t="b">
        <f ca="1">E14 &gt;= 0.44</f>
        <v>1</v>
      </c>
      <c r="AC15" s="27" t="b">
        <f ca="1">E14 &gt;= 0.46</f>
        <v>1</v>
      </c>
      <c r="AD15" s="27" t="b">
        <f ca="1">E14 &gt;= 0.48</f>
        <v>1</v>
      </c>
      <c r="AE15" s="27" t="b">
        <f ca="1">E14 &gt;= 0.5</f>
        <v>1</v>
      </c>
      <c r="AF15" s="27" t="b">
        <f ca="1">E14 &gt;= 0.52</f>
        <v>1</v>
      </c>
      <c r="AG15" s="27" t="b">
        <f ca="1">E14 &gt;= 0.54</f>
        <v>1</v>
      </c>
      <c r="AH15" s="27" t="b">
        <f ca="1">E14 &gt;= 0.56</f>
        <v>1</v>
      </c>
      <c r="AI15" s="27" t="b">
        <f ca="1">E14 &gt;= 0.58</f>
        <v>1</v>
      </c>
      <c r="AJ15" s="27" t="b">
        <f ca="1">E14 &gt;= 0.6</f>
        <v>1</v>
      </c>
      <c r="AK15" s="27" t="b">
        <f ca="1">E14 &gt;= 0.62</f>
        <v>1</v>
      </c>
      <c r="AL15" s="27" t="b">
        <f ca="1">E14 &gt;= 0.64</f>
        <v>1</v>
      </c>
      <c r="AM15" s="27" t="b">
        <f ca="1">E14 &gt;= 0.66</f>
        <v>1</v>
      </c>
      <c r="AN15" s="27" t="b">
        <f ca="1">E14 &gt;= 0.68</f>
        <v>1</v>
      </c>
      <c r="AO15" s="27" t="b">
        <f ca="1">E14 &gt;= 0.7</f>
        <v>1</v>
      </c>
      <c r="AP15" s="27" t="b">
        <f ca="1">E14 &gt;= 0.72</f>
        <v>1</v>
      </c>
      <c r="AQ15" s="27" t="b">
        <f ca="1">E14 &gt;= 0.74</f>
        <v>1</v>
      </c>
      <c r="AR15" s="27" t="b">
        <f ca="1">E14 &gt;= 0.76</f>
        <v>1</v>
      </c>
      <c r="AS15" s="27" t="b">
        <f ca="1">E14 &gt;= 0.78</f>
        <v>1</v>
      </c>
      <c r="AT15" s="27" t="b">
        <f ca="1">E14 &gt;= 0.8</f>
        <v>1</v>
      </c>
      <c r="AU15" s="27" t="b">
        <f ca="1">E14 &gt;= 0.82</f>
        <v>1</v>
      </c>
      <c r="AV15" s="27" t="b">
        <f ca="1">E14 &gt;= 0.84</f>
        <v>1</v>
      </c>
      <c r="AW15" s="27" t="b">
        <f ca="1">E14 &gt;= 0.86</f>
        <v>1</v>
      </c>
      <c r="AX15" s="27" t="b">
        <f ca="1">E14 &gt;= 0.88</f>
        <v>1</v>
      </c>
      <c r="AY15" s="27" t="b">
        <f ca="1">E14 &gt;= 0.9</f>
        <v>1</v>
      </c>
      <c r="AZ15" s="27" t="b">
        <f ca="1">E14 &gt;= 0.92</f>
        <v>1</v>
      </c>
      <c r="BA15" s="27" t="b">
        <f ca="1">E14 &gt;= 0.94</f>
        <v>1</v>
      </c>
      <c r="BB15" s="27" t="b">
        <f ca="1">E14 &gt;= 0.96</f>
        <v>1</v>
      </c>
      <c r="BC15" s="27" t="b">
        <f ca="1">E14 &gt;= 0.98</f>
        <v>1</v>
      </c>
      <c r="BD15" s="28" t="b">
        <f ca="1">E14 &gt;= 1</f>
        <v>1</v>
      </c>
      <c r="BE15" s="32"/>
      <c r="BF15" s="37"/>
    </row>
    <row r="16" spans="2:58" ht="18" x14ac:dyDescent="0.2">
      <c r="B16" s="42"/>
      <c r="C16" s="44"/>
      <c r="D16" s="44"/>
      <c r="E16" s="44"/>
      <c r="F16" s="29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0"/>
      <c r="AA16" s="30"/>
      <c r="AB16" s="30"/>
      <c r="AC16" s="30"/>
      <c r="AD16" s="30"/>
      <c r="AE16" s="30"/>
      <c r="AF16" s="30"/>
      <c r="AG16" s="30"/>
      <c r="AH16" s="30"/>
      <c r="AI16" s="30"/>
      <c r="AJ16" s="30"/>
      <c r="AK16" s="30"/>
      <c r="AL16" s="30"/>
      <c r="AM16" s="30"/>
      <c r="AN16" s="30"/>
      <c r="AO16" s="30"/>
      <c r="AP16" s="30"/>
      <c r="AQ16" s="30"/>
      <c r="AR16" s="30"/>
      <c r="AS16" s="30"/>
      <c r="AT16" s="30"/>
      <c r="AU16" s="30"/>
      <c r="AV16" s="30"/>
      <c r="AW16" s="30"/>
      <c r="AX16" s="30"/>
      <c r="AY16" s="30"/>
      <c r="AZ16" s="30"/>
      <c r="BA16" s="30"/>
      <c r="BB16" s="30"/>
      <c r="BC16" s="30"/>
      <c r="BD16" s="30"/>
      <c r="BE16" s="33"/>
      <c r="BF16" s="37"/>
    </row>
  </sheetData>
  <sheetProtection password="E36C" sheet="1" objects="1" scenarios="1" insertHyperlinks="0"/>
  <mergeCells count="11">
    <mergeCell ref="F10:BE10"/>
    <mergeCell ref="B14:B16"/>
    <mergeCell ref="C14:C16"/>
    <mergeCell ref="D14:D16"/>
    <mergeCell ref="E14:E16"/>
    <mergeCell ref="BF14:BF16"/>
    <mergeCell ref="B11:B13"/>
    <mergeCell ref="C11:C13"/>
    <mergeCell ref="D11:D13"/>
    <mergeCell ref="E11:E13"/>
    <mergeCell ref="BF11:BF13"/>
  </mergeCells>
  <conditionalFormatting sqref="G12:BD12">
    <cfRule type="expression" dxfId="12" priority="1">
      <formula>G$12</formula>
    </cfRule>
    <cfRule type="expression" dxfId="11" priority="2">
      <formula>NOT(G$12)</formula>
    </cfRule>
  </conditionalFormatting>
  <conditionalFormatting sqref="G15:BD15">
    <cfRule type="expression" dxfId="10" priority="3">
      <formula>G$15</formula>
    </cfRule>
    <cfRule type="expression" dxfId="9" priority="4">
      <formula>NOT(G$15)</formula>
    </cfRule>
  </conditionalFormatting>
  <conditionalFormatting sqref="E11:E16">
    <cfRule type="expression" dxfId="8" priority="5">
      <formula>TRUE</formula>
    </cfRule>
  </conditionalFormatting>
  <conditionalFormatting sqref="B11:BE13">
    <cfRule type="expression" dxfId="7" priority="6">
      <formula>OR(IF(ISNUMBER($B11),MOD($B11,2)=1,FALSE),IF(ISNUMBER($B10),MOD($B10,2)=1,FALSE),IF(ISNUMBER($B9),MOD($B9,2)=1,FALSE))</formula>
    </cfRule>
  </conditionalFormatting>
  <conditionalFormatting sqref="BF11:BF16">
    <cfRule type="expression" dxfId="6" priority="7">
      <formula>$BF11</formula>
    </cfRule>
    <cfRule type="expression" dxfId="5" priority="8">
      <formula>$BF11 = FALSE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2:I18"/>
  <sheetViews>
    <sheetView showRowColHeaders="0" tabSelected="1" workbookViewId="0">
      <pane ySplit="10" topLeftCell="A11" activePane="bottomLeft" state="frozen"/>
      <selection pane="bottomLeft" activeCell="D24" sqref="D24"/>
    </sheetView>
  </sheetViews>
  <sheetFormatPr defaultRowHeight="15" x14ac:dyDescent="0.2"/>
  <cols>
    <col min="2" max="2" width="9.109375" hidden="1"/>
    <col min="3" max="3" width="10" customWidth="1"/>
    <col min="4" max="4" width="66" customWidth="1"/>
    <col min="5" max="5" width="9.109375" hidden="1"/>
    <col min="6" max="6" width="25" customWidth="1"/>
    <col min="7" max="7" width="66" customWidth="1"/>
    <col min="8" max="8" width="40" customWidth="1"/>
    <col min="9" max="9" width="9.109375" hidden="1"/>
  </cols>
  <sheetData>
    <row r="2" spans="2:9" ht="27.75" x14ac:dyDescent="0.2">
      <c r="C2" s="2" t="s">
        <v>11</v>
      </c>
    </row>
    <row r="3" spans="2:9" hidden="1" x14ac:dyDescent="0.2"/>
    <row r="4" spans="2:9" hidden="1" x14ac:dyDescent="0.2"/>
    <row r="5" spans="2:9" hidden="1" x14ac:dyDescent="0.2"/>
    <row r="6" spans="2:9" hidden="1" x14ac:dyDescent="0.2"/>
    <row r="7" spans="2:9" hidden="1" x14ac:dyDescent="0.2"/>
    <row r="8" spans="2:9" hidden="1" x14ac:dyDescent="0.2"/>
    <row r="10" spans="2:9" ht="32.1" customHeight="1" x14ac:dyDescent="0.2">
      <c r="C10" s="5" t="s">
        <v>12</v>
      </c>
      <c r="D10" s="5" t="s">
        <v>13</v>
      </c>
      <c r="E10" s="5" t="s">
        <v>8</v>
      </c>
      <c r="F10" s="6" t="s">
        <v>14</v>
      </c>
      <c r="G10" s="6" t="s">
        <v>15</v>
      </c>
      <c r="I10" t="s">
        <v>8</v>
      </c>
    </row>
    <row r="11" spans="2:9" ht="45" x14ac:dyDescent="0.2">
      <c r="B11" s="1">
        <v>900148</v>
      </c>
      <c r="C11" s="3" t="s">
        <v>16</v>
      </c>
      <c r="D11" s="10" t="s">
        <v>17</v>
      </c>
      <c r="E11" s="4"/>
      <c r="F11" s="7" t="s">
        <v>30</v>
      </c>
      <c r="G11" s="8"/>
      <c r="H11" s="11" t="b">
        <f t="shared" ref="H11:H17" ca="1" si="0">IF(AND(
            OR(OFFSET($H11,0,-2) = "-",OFFSET($H11,0,-2) = ""),OFFSET($H11,0,-1) = ""),FALSE,TRUE)</f>
        <v>1</v>
      </c>
      <c r="I11" s="1">
        <v>1</v>
      </c>
    </row>
    <row r="12" spans="2:9" ht="45" x14ac:dyDescent="0.2">
      <c r="B12" s="1">
        <v>900149</v>
      </c>
      <c r="C12" s="3" t="s">
        <v>18</v>
      </c>
      <c r="D12" s="10" t="s">
        <v>19</v>
      </c>
      <c r="E12" s="4"/>
      <c r="F12" s="7" t="s">
        <v>36</v>
      </c>
      <c r="G12" s="8"/>
      <c r="H12" s="11" t="b">
        <f t="shared" ca="1" si="0"/>
        <v>1</v>
      </c>
      <c r="I12" s="1">
        <v>0</v>
      </c>
    </row>
    <row r="13" spans="2:9" ht="45" x14ac:dyDescent="0.2">
      <c r="B13" s="1">
        <v>900150</v>
      </c>
      <c r="C13" s="3" t="s">
        <v>20</v>
      </c>
      <c r="D13" s="10" t="s">
        <v>21</v>
      </c>
      <c r="E13" s="4"/>
      <c r="F13" s="7" t="s">
        <v>31</v>
      </c>
      <c r="G13" s="8"/>
      <c r="H13" s="11" t="b">
        <f t="shared" ca="1" si="0"/>
        <v>1</v>
      </c>
      <c r="I13" s="1">
        <v>1</v>
      </c>
    </row>
    <row r="14" spans="2:9" ht="45" x14ac:dyDescent="0.2">
      <c r="B14" s="1">
        <v>900151</v>
      </c>
      <c r="C14" s="3" t="s">
        <v>22</v>
      </c>
      <c r="D14" s="10" t="s">
        <v>23</v>
      </c>
      <c r="E14" s="4"/>
      <c r="F14" s="7" t="s">
        <v>32</v>
      </c>
      <c r="G14" s="8"/>
      <c r="H14" s="11" t="b">
        <f t="shared" ca="1" si="0"/>
        <v>1</v>
      </c>
      <c r="I14" s="1">
        <v>0</v>
      </c>
    </row>
    <row r="15" spans="2:9" ht="45" x14ac:dyDescent="0.2">
      <c r="B15" s="1">
        <v>900152</v>
      </c>
      <c r="C15" s="3" t="s">
        <v>24</v>
      </c>
      <c r="D15" s="10" t="s">
        <v>25</v>
      </c>
      <c r="E15" s="4"/>
      <c r="F15" s="7" t="s">
        <v>33</v>
      </c>
      <c r="G15" s="8"/>
      <c r="H15" s="11" t="b">
        <f t="shared" ca="1" si="0"/>
        <v>1</v>
      </c>
      <c r="I15" s="1">
        <v>1</v>
      </c>
    </row>
    <row r="16" spans="2:9" ht="45" x14ac:dyDescent="0.2">
      <c r="B16" s="1">
        <v>900153</v>
      </c>
      <c r="C16" s="3" t="s">
        <v>26</v>
      </c>
      <c r="D16" s="10" t="s">
        <v>27</v>
      </c>
      <c r="E16" s="4"/>
      <c r="F16" s="7" t="s">
        <v>34</v>
      </c>
      <c r="G16" s="8"/>
      <c r="H16" s="11" t="b">
        <f t="shared" ca="1" si="0"/>
        <v>1</v>
      </c>
      <c r="I16" s="1">
        <v>0</v>
      </c>
    </row>
    <row r="17" spans="2:9" ht="45" x14ac:dyDescent="0.2">
      <c r="B17" s="1">
        <v>900154</v>
      </c>
      <c r="C17" s="3" t="s">
        <v>28</v>
      </c>
      <c r="D17" s="10" t="s">
        <v>29</v>
      </c>
      <c r="E17" s="4"/>
      <c r="F17" s="7" t="s">
        <v>35</v>
      </c>
      <c r="G17" s="8"/>
      <c r="H17" s="11" t="b">
        <f t="shared" ca="1" si="0"/>
        <v>1</v>
      </c>
      <c r="I17" s="1">
        <v>1</v>
      </c>
    </row>
    <row r="18" spans="2:9" ht="27" customHeight="1" x14ac:dyDescent="0.2">
      <c r="B18">
        <v>-1</v>
      </c>
      <c r="C18" s="45">
        <f>COUNTIF(I11:I17,"&lt;&gt;-1")</f>
        <v>7</v>
      </c>
      <c r="D18" s="46"/>
      <c r="E18" s="9"/>
      <c r="F18" s="47">
        <f ca="1">IF(C18=0,1,(COUNTIF(H11:H17,TRUE)+COUNTIF(H11:H17,1)) / (C18))</f>
        <v>1</v>
      </c>
      <c r="G18" s="46"/>
    </row>
  </sheetData>
  <sheetProtection password="E36C" sheet="1" objects="1" scenarios="1" insertHyperlinks="0"/>
  <mergeCells count="2">
    <mergeCell ref="C18:D18"/>
    <mergeCell ref="F18:G18"/>
  </mergeCells>
  <conditionalFormatting sqref="C11:G17">
    <cfRule type="expression" dxfId="4" priority="1">
      <formula>$I11=1</formula>
    </cfRule>
  </conditionalFormatting>
  <conditionalFormatting sqref="H11:H17">
    <cfRule type="expression" dxfId="3" priority="2">
      <formula>$H11=1</formula>
    </cfRule>
    <cfRule type="expression" dxfId="2" priority="3">
      <formula>$H11</formula>
    </cfRule>
    <cfRule type="expression" dxfId="1" priority="4">
      <formula>AND(NOT(ISBLANK($H11)), NOT($H11))</formula>
    </cfRule>
    <cfRule type="expression" dxfId="0" priority="5">
      <formula>NOT(ISBLANK($H11))</formula>
    </cfRule>
  </conditionalFormatting>
  <hyperlinks>
    <hyperlink ref="F15" r:id="rId1" xr:uid="{BB2ED64C-1762-4638-92B8-0FF775775253}"/>
    <hyperlink ref="F17" r:id="rId2" xr:uid="{1683D42E-C9EE-468F-8B61-08121572DF9B}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workbookViewId="0"/>
  </sheetViews>
  <sheetFormatPr defaultRowHeight="15" x14ac:dyDescent="0.2"/>
  <sheetData>
    <row r="1" spans="1:1" x14ac:dyDescent="0.2">
      <c r="A1" s="1"/>
    </row>
  </sheetData>
  <sheetProtection password="E36C" sheet="1" objects="1" scenarios="1" selectLockedCells="1" selectUnlockedCell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Instructions</vt:lpstr>
      <vt:lpstr>Summary</vt:lpstr>
      <vt:lpstr>1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Questionnaire Response Template</dc:title>
  <dc:subject/>
  <dc:creator>Bonfire</dc:creator>
  <cp:keywords/>
  <dc:description/>
  <cp:lastModifiedBy>Mariola Cruz</cp:lastModifiedBy>
  <dcterms:created xsi:type="dcterms:W3CDTF">2023-06-08T13:02:26Z</dcterms:created>
  <dcterms:modified xsi:type="dcterms:W3CDTF">2023-06-19T18:37:00Z</dcterms:modified>
  <cp:category/>
</cp:coreProperties>
</file>